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6" i="1"/>
  <c r="G67" s="1"/>
  <c r="H66"/>
  <c r="H67" s="1"/>
  <c r="F66"/>
  <c r="F67" s="1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64"/>
  <c r="I63"/>
  <c r="I62"/>
  <c r="I65"/>
  <c r="I61"/>
  <c r="I60"/>
  <c r="I59"/>
  <c r="I58"/>
  <c r="I57"/>
  <c r="I56"/>
  <c r="I5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67" l="1"/>
  <c r="I68" s="1"/>
  <c r="I66"/>
</calcChain>
</file>

<file path=xl/sharedStrings.xml><?xml version="1.0" encoding="utf-8"?>
<sst xmlns="http://schemas.openxmlformats.org/spreadsheetml/2006/main" count="26" uniqueCount="25">
  <si>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</si>
  <si>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</si>
  <si>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</si>
  <si>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</si>
  <si>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</si>
  <si>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</si>
  <si>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</si>
  <si>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</si>
  <si>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</si>
  <si>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</si>
  <si>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</si>
  <si>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</si>
  <si>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всего</t>
  </si>
  <si>
    <t>всего на 1га</t>
  </si>
  <si>
    <t>всего в перечете на кр.пдр</t>
  </si>
  <si>
    <r>
      <t>Номер пробной площади (</t>
    </r>
    <r>
      <rPr>
        <u/>
        <sz val="11"/>
        <color theme="1"/>
        <rFont val="Times New Roman"/>
        <family val="1"/>
        <charset val="204"/>
      </rPr>
      <t>ленты, визира</t>
    </r>
    <r>
      <rPr>
        <sz val="11"/>
        <color theme="1"/>
        <rFont val="Times New Roman"/>
        <family val="1"/>
        <charset val="204"/>
      </rPr>
      <t>)</t>
    </r>
  </si>
  <si>
    <t>&gt; 1,5 м</t>
  </si>
  <si>
    <t>уч. пл.</t>
  </si>
  <si>
    <r>
      <t xml:space="preserve">размер </t>
    </r>
    <r>
      <rPr>
        <b/>
        <sz val="11"/>
        <color theme="1"/>
        <rFont val="Times New Roman"/>
        <family val="1"/>
        <charset val="204"/>
      </rPr>
      <t xml:space="preserve"> </t>
    </r>
  </si>
  <si>
    <t>м2</t>
  </si>
  <si>
    <t xml:space="preserve">Перечетная ведомость сохраненного жизнеспособного подроста основных </t>
  </si>
  <si>
    <t xml:space="preserve">лесных древесных пород </t>
  </si>
  <si>
    <t>участок (лесосека) 1, год мероприятия – 2023, площадь 6,5га</t>
  </si>
  <si>
    <t xml:space="preserve">ОГКУ "Павинское лесничество", Шуботское уч. лесничество кв.61, выд.50, 52  </t>
  </si>
  <si>
    <t>дата осмотра: 17.10.2023г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</si>
</sst>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/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68"/>
  <sheetViews>
    <sheetView tabSelected="1" workbookViewId="0">
      <selection activeCell="G61" sqref="G61"/>
    </sheetView>
  </sheetViews>
  <sheetFormatPr defaultRowHeight="15"/>
  <cols>
    <col min="1" max="1" width="4.5703125" customWidth="1"/>
  </cols>
  <sheetData>
    <row r="2" spans="2:10">
      <c r="B2" s="10" t="s">
        <v>20</v>
      </c>
    </row>
    <row r="3" spans="2:10" ht="15.75" customHeight="1">
      <c r="C3" s="32" t="s">
        <v>21</v>
      </c>
      <c r="D3" s="32"/>
      <c r="E3" s="32"/>
      <c r="F3" s="32"/>
      <c r="G3" s="32"/>
      <c r="H3" s="32"/>
      <c r="I3" s="32"/>
    </row>
    <row r="4" spans="2:10" ht="9" customHeight="1">
      <c r="C4" s="9"/>
      <c r="D4" s="9"/>
      <c r="E4" s="9"/>
      <c r="F4" s="9"/>
      <c r="G4" s="9"/>
      <c r="H4" s="9"/>
      <c r="I4" s="9"/>
    </row>
    <row r="5" spans="2:10" ht="15.75">
      <c r="B5" s="1" t="s">
        <v>23</v>
      </c>
      <c r="J5" s="18"/>
    </row>
    <row r="6" spans="2:10" ht="15.75">
      <c r="F6" s="2" t="s">
        <v>22</v>
      </c>
    </row>
    <row r="7" spans="2:10" ht="9" customHeight="1"/>
    <row r="8" spans="2:10" ht="11.25" customHeight="1">
      <c r="B8" s="23" t="s">
        <v>24</v>
      </c>
      <c r="C8" s="23"/>
      <c r="D8" s="23"/>
    </row>
    <row r="9" spans="2:10" ht="9.75" customHeight="1" thickBot="1"/>
    <row r="10" spans="2:10" ht="12.75" customHeight="1">
      <c r="B10" s="24" t="s">
        <v>15</v>
      </c>
      <c r="C10" s="27" t="s">
        <v>0</v>
      </c>
      <c r="D10" s="27" t="s">
        <v>1</v>
      </c>
      <c r="E10" s="27"/>
      <c r="F10" s="27" t="s">
        <v>2</v>
      </c>
      <c r="G10" s="27"/>
      <c r="H10" s="27"/>
      <c r="I10" s="27"/>
      <c r="J10" s="33"/>
    </row>
    <row r="11" spans="2:10" ht="12.75" customHeight="1">
      <c r="B11" s="25"/>
      <c r="C11" s="28"/>
      <c r="D11" s="28"/>
      <c r="E11" s="28"/>
      <c r="F11" s="28" t="s">
        <v>3</v>
      </c>
      <c r="G11" s="28"/>
      <c r="H11" s="28"/>
      <c r="I11" s="28"/>
      <c r="J11" s="34"/>
    </row>
    <row r="12" spans="2:10" ht="15.75" customHeight="1">
      <c r="B12" s="25"/>
      <c r="C12" s="28"/>
      <c r="D12" s="31"/>
      <c r="E12" s="31"/>
      <c r="F12" s="28" t="s">
        <v>4</v>
      </c>
      <c r="G12" s="28"/>
      <c r="H12" s="28"/>
      <c r="I12" s="28"/>
      <c r="J12" s="34"/>
    </row>
    <row r="13" spans="2:10" ht="12.75" customHeight="1">
      <c r="B13" s="25"/>
      <c r="C13" s="29"/>
      <c r="D13" s="12" t="s">
        <v>18</v>
      </c>
      <c r="E13" s="11" t="s">
        <v>5</v>
      </c>
      <c r="F13" s="7" t="s">
        <v>7</v>
      </c>
      <c r="G13" s="3" t="s">
        <v>9</v>
      </c>
      <c r="H13" s="3" t="s">
        <v>11</v>
      </c>
      <c r="I13" s="28" t="s">
        <v>12</v>
      </c>
      <c r="J13" s="34"/>
    </row>
    <row r="14" spans="2:10" ht="12.75" customHeight="1">
      <c r="B14" s="25"/>
      <c r="C14" s="29"/>
      <c r="D14" s="13" t="s">
        <v>17</v>
      </c>
      <c r="E14" s="16" t="s">
        <v>6</v>
      </c>
      <c r="F14" s="7" t="s">
        <v>8</v>
      </c>
      <c r="G14" s="3" t="s">
        <v>10</v>
      </c>
      <c r="H14" s="3" t="s">
        <v>16</v>
      </c>
      <c r="I14" s="28"/>
      <c r="J14" s="34"/>
    </row>
    <row r="15" spans="2:10" ht="12.75" customHeight="1" thickBot="1">
      <c r="B15" s="26"/>
      <c r="C15" s="30"/>
      <c r="D15" s="14" t="s">
        <v>19</v>
      </c>
      <c r="E15" s="17"/>
      <c r="F15" s="15">
        <v>0.5</v>
      </c>
      <c r="G15" s="8">
        <v>0.8</v>
      </c>
      <c r="H15" s="8">
        <v>1</v>
      </c>
      <c r="I15" s="36"/>
      <c r="J15" s="35"/>
    </row>
    <row r="16" spans="2:10" ht="11.25" customHeight="1">
      <c r="B16" s="4"/>
      <c r="C16" s="4">
        <v>1</v>
      </c>
      <c r="D16" s="4">
        <v>10</v>
      </c>
      <c r="E16" s="4">
        <v>1.79</v>
      </c>
      <c r="F16" s="4"/>
      <c r="G16" s="4"/>
      <c r="H16" s="4"/>
      <c r="I16" s="4">
        <f>H16+G16+F16</f>
        <v>0</v>
      </c>
      <c r="J16" s="4"/>
    </row>
    <row r="17" spans="2:10" ht="11.25" customHeight="1">
      <c r="B17" s="5"/>
      <c r="C17" s="5">
        <v>2</v>
      </c>
      <c r="D17" s="5">
        <v>10</v>
      </c>
      <c r="E17" s="5">
        <v>1.79</v>
      </c>
      <c r="F17" s="5"/>
      <c r="G17" s="5"/>
      <c r="H17" s="5"/>
      <c r="I17" s="5">
        <f>H17+G17+F17</f>
        <v>0</v>
      </c>
      <c r="J17" s="5"/>
    </row>
    <row r="18" spans="2:10" ht="11.25" customHeight="1">
      <c r="B18" s="5"/>
      <c r="C18" s="5">
        <v>3</v>
      </c>
      <c r="D18" s="5">
        <v>10</v>
      </c>
      <c r="E18" s="5">
        <v>1.79</v>
      </c>
      <c r="F18" s="4"/>
      <c r="G18" s="4"/>
      <c r="H18" s="4"/>
      <c r="I18" s="4">
        <f>H18+G18+F18</f>
        <v>0</v>
      </c>
      <c r="J18" s="5"/>
    </row>
    <row r="19" spans="2:10" ht="11.25" customHeight="1">
      <c r="B19" s="5"/>
      <c r="C19" s="5">
        <v>4</v>
      </c>
      <c r="D19" s="5">
        <v>10</v>
      </c>
      <c r="E19" s="5">
        <v>1.79</v>
      </c>
      <c r="F19" s="5"/>
      <c r="G19" s="5"/>
      <c r="H19" s="5"/>
      <c r="I19" s="5">
        <f>H19+G19+F19</f>
        <v>0</v>
      </c>
      <c r="J19" s="5"/>
    </row>
    <row r="20" spans="2:10" ht="11.25" customHeight="1">
      <c r="B20" s="5"/>
      <c r="C20" s="5">
        <v>5</v>
      </c>
      <c r="D20" s="5">
        <v>10</v>
      </c>
      <c r="E20" s="5">
        <v>1.79</v>
      </c>
      <c r="F20" s="4"/>
      <c r="G20" s="4"/>
      <c r="H20" s="4"/>
      <c r="I20" s="4">
        <f t="shared" ref="I20:I29" si="0">H20+G20+F20</f>
        <v>0</v>
      </c>
      <c r="J20" s="5"/>
    </row>
    <row r="21" spans="2:10" ht="11.25" customHeight="1">
      <c r="B21" s="5"/>
      <c r="C21" s="5">
        <v>6</v>
      </c>
      <c r="D21" s="5">
        <v>10</v>
      </c>
      <c r="E21" s="5">
        <v>1.79</v>
      </c>
      <c r="F21" s="5"/>
      <c r="G21" s="5">
        <v>1</v>
      </c>
      <c r="H21" s="5"/>
      <c r="I21" s="5">
        <f t="shared" si="0"/>
        <v>1</v>
      </c>
      <c r="J21" s="5"/>
    </row>
    <row r="22" spans="2:10" ht="11.25" customHeight="1">
      <c r="B22" s="5"/>
      <c r="C22" s="5">
        <v>7</v>
      </c>
      <c r="D22" s="5">
        <v>10</v>
      </c>
      <c r="E22" s="5">
        <v>1.79</v>
      </c>
      <c r="F22" s="4"/>
      <c r="G22" s="4"/>
      <c r="H22" s="4"/>
      <c r="I22" s="4">
        <f t="shared" si="0"/>
        <v>0</v>
      </c>
      <c r="J22" s="5"/>
    </row>
    <row r="23" spans="2:10" ht="11.25" customHeight="1">
      <c r="B23" s="5"/>
      <c r="C23" s="5">
        <v>8</v>
      </c>
      <c r="D23" s="5">
        <v>10</v>
      </c>
      <c r="E23" s="5">
        <v>1.79</v>
      </c>
      <c r="F23" s="5">
        <v>4</v>
      </c>
      <c r="G23" s="5">
        <v>1</v>
      </c>
      <c r="H23" s="5"/>
      <c r="I23" s="5">
        <f t="shared" si="0"/>
        <v>5</v>
      </c>
      <c r="J23" s="5"/>
    </row>
    <row r="24" spans="2:10" ht="11.25" customHeight="1">
      <c r="B24" s="5"/>
      <c r="C24" s="5">
        <v>9</v>
      </c>
      <c r="D24" s="5">
        <v>10</v>
      </c>
      <c r="E24" s="5">
        <v>1.79</v>
      </c>
      <c r="F24" s="4">
        <v>1</v>
      </c>
      <c r="G24" s="4">
        <v>1</v>
      </c>
      <c r="H24" s="4">
        <v>1</v>
      </c>
      <c r="I24" s="4">
        <f t="shared" si="0"/>
        <v>3</v>
      </c>
      <c r="J24" s="5"/>
    </row>
    <row r="25" spans="2:10" ht="11.25" customHeight="1">
      <c r="B25" s="5"/>
      <c r="C25" s="5">
        <v>10</v>
      </c>
      <c r="D25" s="5">
        <v>10</v>
      </c>
      <c r="E25" s="5">
        <v>1.79</v>
      </c>
      <c r="F25" s="5"/>
      <c r="G25" s="5"/>
      <c r="H25" s="5"/>
      <c r="I25" s="5">
        <f t="shared" si="0"/>
        <v>0</v>
      </c>
      <c r="J25" s="5"/>
    </row>
    <row r="26" spans="2:10" ht="11.25" customHeight="1">
      <c r="B26" s="5"/>
      <c r="C26" s="5">
        <v>11</v>
      </c>
      <c r="D26" s="5">
        <v>10</v>
      </c>
      <c r="E26" s="5">
        <v>1.79</v>
      </c>
      <c r="F26" s="4"/>
      <c r="G26" s="4">
        <v>2</v>
      </c>
      <c r="H26" s="4">
        <v>1</v>
      </c>
      <c r="I26" s="4">
        <f t="shared" si="0"/>
        <v>3</v>
      </c>
      <c r="J26" s="5"/>
    </row>
    <row r="27" spans="2:10" ht="11.25" customHeight="1">
      <c r="B27" s="5"/>
      <c r="C27" s="5">
        <v>12</v>
      </c>
      <c r="D27" s="5">
        <v>10</v>
      </c>
      <c r="E27" s="5">
        <v>1.79</v>
      </c>
      <c r="F27" s="5"/>
      <c r="G27" s="5"/>
      <c r="H27" s="5"/>
      <c r="I27" s="5">
        <f t="shared" si="0"/>
        <v>0</v>
      </c>
      <c r="J27" s="5"/>
    </row>
    <row r="28" spans="2:10" ht="11.25" customHeight="1">
      <c r="B28" s="5"/>
      <c r="C28" s="5">
        <v>13</v>
      </c>
      <c r="D28" s="5">
        <v>10</v>
      </c>
      <c r="E28" s="5">
        <v>1.79</v>
      </c>
      <c r="F28" s="4"/>
      <c r="G28" s="4"/>
      <c r="H28" s="4"/>
      <c r="I28" s="4">
        <f t="shared" si="0"/>
        <v>0</v>
      </c>
      <c r="J28" s="5"/>
    </row>
    <row r="29" spans="2:10" ht="11.25" customHeight="1">
      <c r="B29" s="5"/>
      <c r="C29" s="5">
        <v>14</v>
      </c>
      <c r="D29" s="5">
        <v>10</v>
      </c>
      <c r="E29" s="5">
        <v>1.79</v>
      </c>
      <c r="F29" s="5"/>
      <c r="G29" s="5"/>
      <c r="H29" s="5"/>
      <c r="I29" s="5">
        <f t="shared" si="0"/>
        <v>0</v>
      </c>
      <c r="J29" s="5"/>
    </row>
    <row r="30" spans="2:10" ht="11.25" customHeight="1">
      <c r="B30" s="5"/>
      <c r="C30" s="5">
        <v>15</v>
      </c>
      <c r="D30" s="5">
        <v>10</v>
      </c>
      <c r="E30" s="5">
        <v>1.79</v>
      </c>
      <c r="F30" s="4">
        <v>6</v>
      </c>
      <c r="G30" s="4">
        <v>1</v>
      </c>
      <c r="H30" s="4">
        <v>1</v>
      </c>
      <c r="I30" s="4">
        <f t="shared" ref="I30:I55" si="1">H30+G30+F30</f>
        <v>8</v>
      </c>
      <c r="J30" s="5"/>
    </row>
    <row r="31" spans="2:10" ht="11.25" customHeight="1">
      <c r="B31" s="5"/>
      <c r="C31" s="5">
        <v>16</v>
      </c>
      <c r="D31" s="5">
        <v>10</v>
      </c>
      <c r="E31" s="5">
        <v>1.79</v>
      </c>
      <c r="F31" s="5"/>
      <c r="G31" s="5"/>
      <c r="H31" s="5"/>
      <c r="I31" s="5">
        <f t="shared" si="1"/>
        <v>0</v>
      </c>
      <c r="J31" s="5"/>
    </row>
    <row r="32" spans="2:10" ht="11.25" customHeight="1">
      <c r="B32" s="5"/>
      <c r="C32" s="5">
        <v>17</v>
      </c>
      <c r="D32" s="5">
        <v>10</v>
      </c>
      <c r="E32" s="5">
        <v>1.79</v>
      </c>
      <c r="F32" s="4"/>
      <c r="G32" s="4"/>
      <c r="H32" s="4"/>
      <c r="I32" s="4">
        <f t="shared" si="1"/>
        <v>0</v>
      </c>
      <c r="J32" s="5"/>
    </row>
    <row r="33" spans="2:10" ht="11.25" customHeight="1">
      <c r="B33" s="5"/>
      <c r="C33" s="5">
        <v>18</v>
      </c>
      <c r="D33" s="5">
        <v>10</v>
      </c>
      <c r="E33" s="5">
        <v>1.79</v>
      </c>
      <c r="F33" s="5">
        <v>2</v>
      </c>
      <c r="G33" s="5">
        <v>1</v>
      </c>
      <c r="H33" s="5"/>
      <c r="I33" s="5">
        <f t="shared" si="1"/>
        <v>3</v>
      </c>
      <c r="J33" s="5"/>
    </row>
    <row r="34" spans="2:10" ht="11.25" customHeight="1">
      <c r="B34" s="5"/>
      <c r="C34" s="5">
        <v>19</v>
      </c>
      <c r="D34" s="5">
        <v>10</v>
      </c>
      <c r="E34" s="5">
        <v>1.79</v>
      </c>
      <c r="F34" s="4"/>
      <c r="G34" s="4"/>
      <c r="H34" s="4"/>
      <c r="I34" s="4">
        <f t="shared" si="1"/>
        <v>0</v>
      </c>
      <c r="J34" s="5"/>
    </row>
    <row r="35" spans="2:10" ht="11.25" customHeight="1">
      <c r="B35" s="5"/>
      <c r="C35" s="5">
        <v>20</v>
      </c>
      <c r="D35" s="5">
        <v>10</v>
      </c>
      <c r="E35" s="5">
        <v>1.79</v>
      </c>
      <c r="F35" s="5"/>
      <c r="G35" s="5"/>
      <c r="H35" s="5"/>
      <c r="I35" s="5">
        <f t="shared" ref="I35:I54" si="2">H35+G35+F35</f>
        <v>0</v>
      </c>
      <c r="J35" s="5"/>
    </row>
    <row r="36" spans="2:10" ht="11.25" customHeight="1">
      <c r="B36" s="5"/>
      <c r="C36" s="5">
        <v>21</v>
      </c>
      <c r="D36" s="5">
        <v>10</v>
      </c>
      <c r="E36" s="5">
        <v>1.79</v>
      </c>
      <c r="F36" s="5"/>
      <c r="G36" s="5"/>
      <c r="H36" s="5"/>
      <c r="I36" s="5">
        <f t="shared" si="2"/>
        <v>0</v>
      </c>
      <c r="J36" s="5"/>
    </row>
    <row r="37" spans="2:10" ht="11.25" customHeight="1">
      <c r="B37" s="5"/>
      <c r="C37" s="5">
        <v>22</v>
      </c>
      <c r="D37" s="5">
        <v>10</v>
      </c>
      <c r="E37" s="5">
        <v>1.79</v>
      </c>
      <c r="F37" s="4"/>
      <c r="G37" s="4"/>
      <c r="H37" s="4"/>
      <c r="I37" s="4">
        <f t="shared" si="2"/>
        <v>0</v>
      </c>
      <c r="J37" s="5"/>
    </row>
    <row r="38" spans="2:10" ht="11.25" customHeight="1">
      <c r="B38" s="5"/>
      <c r="C38" s="5">
        <v>23</v>
      </c>
      <c r="D38" s="5">
        <v>10</v>
      </c>
      <c r="E38" s="5">
        <v>1.79</v>
      </c>
      <c r="F38" s="5">
        <v>3</v>
      </c>
      <c r="G38" s="5">
        <v>1</v>
      </c>
      <c r="H38" s="5"/>
      <c r="I38" s="5">
        <f t="shared" si="2"/>
        <v>4</v>
      </c>
      <c r="J38" s="5"/>
    </row>
    <row r="39" spans="2:10" ht="11.25" customHeight="1">
      <c r="B39" s="5"/>
      <c r="C39" s="5">
        <v>24</v>
      </c>
      <c r="D39" s="5">
        <v>10</v>
      </c>
      <c r="E39" s="5">
        <v>1.79</v>
      </c>
      <c r="F39" s="4"/>
      <c r="G39" s="4"/>
      <c r="H39" s="4"/>
      <c r="I39" s="4">
        <f t="shared" si="2"/>
        <v>0</v>
      </c>
      <c r="J39" s="5"/>
    </row>
    <row r="40" spans="2:10" ht="11.25" customHeight="1">
      <c r="B40" s="5"/>
      <c r="C40" s="5">
        <v>25</v>
      </c>
      <c r="D40" s="5">
        <v>10</v>
      </c>
      <c r="E40" s="5">
        <v>1.79</v>
      </c>
      <c r="F40" s="5">
        <v>3</v>
      </c>
      <c r="G40" s="5">
        <v>1</v>
      </c>
      <c r="H40" s="5"/>
      <c r="I40" s="5">
        <f t="shared" si="2"/>
        <v>4</v>
      </c>
      <c r="J40" s="5"/>
    </row>
    <row r="41" spans="2:10" ht="11.25" customHeight="1">
      <c r="B41" s="5"/>
      <c r="C41" s="5">
        <v>26</v>
      </c>
      <c r="D41" s="5">
        <v>10</v>
      </c>
      <c r="E41" s="5">
        <v>1.79</v>
      </c>
      <c r="F41" s="4"/>
      <c r="G41" s="4"/>
      <c r="H41" s="4"/>
      <c r="I41" s="4">
        <f t="shared" si="2"/>
        <v>0</v>
      </c>
      <c r="J41" s="5"/>
    </row>
    <row r="42" spans="2:10" ht="11.25" customHeight="1">
      <c r="B42" s="5"/>
      <c r="C42" s="5">
        <v>27</v>
      </c>
      <c r="D42" s="5">
        <v>10</v>
      </c>
      <c r="E42" s="5">
        <v>1.79</v>
      </c>
      <c r="F42" s="5"/>
      <c r="G42" s="5"/>
      <c r="H42" s="5"/>
      <c r="I42" s="5">
        <f t="shared" si="2"/>
        <v>0</v>
      </c>
      <c r="J42" s="5"/>
    </row>
    <row r="43" spans="2:10" ht="11.25" customHeight="1">
      <c r="B43" s="5"/>
      <c r="C43" s="5">
        <v>28</v>
      </c>
      <c r="D43" s="5">
        <v>10</v>
      </c>
      <c r="E43" s="5">
        <v>1.79</v>
      </c>
      <c r="F43" s="5"/>
      <c r="G43" s="5">
        <v>1</v>
      </c>
      <c r="H43" s="5"/>
      <c r="I43" s="5">
        <f t="shared" si="2"/>
        <v>1</v>
      </c>
      <c r="J43" s="5"/>
    </row>
    <row r="44" spans="2:10" ht="11.25" customHeight="1">
      <c r="B44" s="5"/>
      <c r="C44" s="5">
        <v>29</v>
      </c>
      <c r="D44" s="5">
        <v>10</v>
      </c>
      <c r="E44" s="5">
        <v>1.79</v>
      </c>
      <c r="F44" s="5"/>
      <c r="G44" s="5"/>
      <c r="H44" s="5"/>
      <c r="I44" s="5">
        <f t="shared" si="2"/>
        <v>0</v>
      </c>
      <c r="J44" s="5"/>
    </row>
    <row r="45" spans="2:10" ht="11.25" customHeight="1">
      <c r="B45" s="5"/>
      <c r="C45" s="5">
        <v>30</v>
      </c>
      <c r="D45" s="5">
        <v>10</v>
      </c>
      <c r="E45" s="5">
        <v>1.79</v>
      </c>
      <c r="F45" s="5"/>
      <c r="G45" s="5"/>
      <c r="H45" s="5"/>
      <c r="I45" s="5">
        <f t="shared" si="2"/>
        <v>0</v>
      </c>
      <c r="J45" s="5"/>
    </row>
    <row r="46" spans="2:10" ht="11.25" customHeight="1">
      <c r="B46" s="5"/>
      <c r="C46" s="5">
        <v>31</v>
      </c>
      <c r="D46" s="5">
        <v>10</v>
      </c>
      <c r="E46" s="5">
        <v>1.79</v>
      </c>
      <c r="F46" s="5"/>
      <c r="G46" s="5">
        <v>1</v>
      </c>
      <c r="H46" s="5"/>
      <c r="I46" s="5">
        <f t="shared" si="2"/>
        <v>1</v>
      </c>
      <c r="J46" s="5"/>
    </row>
    <row r="47" spans="2:10" ht="11.25" customHeight="1">
      <c r="B47" s="5"/>
      <c r="C47" s="5">
        <v>32</v>
      </c>
      <c r="D47" s="5">
        <v>10</v>
      </c>
      <c r="E47" s="5">
        <v>1.79</v>
      </c>
      <c r="F47" s="4">
        <v>4</v>
      </c>
      <c r="G47" s="4"/>
      <c r="H47" s="4"/>
      <c r="I47" s="4">
        <f t="shared" si="2"/>
        <v>4</v>
      </c>
      <c r="J47" s="5"/>
    </row>
    <row r="48" spans="2:10" ht="11.25" customHeight="1">
      <c r="B48" s="5"/>
      <c r="C48" s="5">
        <v>33</v>
      </c>
      <c r="D48" s="5">
        <v>10</v>
      </c>
      <c r="E48" s="5">
        <v>1.79</v>
      </c>
      <c r="F48" s="5"/>
      <c r="G48" s="5"/>
      <c r="H48" s="5"/>
      <c r="I48" s="5">
        <f t="shared" si="2"/>
        <v>0</v>
      </c>
      <c r="J48" s="5"/>
    </row>
    <row r="49" spans="2:10" ht="11.25" customHeight="1">
      <c r="B49" s="5"/>
      <c r="C49" s="5">
        <v>34</v>
      </c>
      <c r="D49" s="5">
        <v>10</v>
      </c>
      <c r="E49" s="5">
        <v>1.79</v>
      </c>
      <c r="F49" s="4"/>
      <c r="G49" s="4"/>
      <c r="H49" s="4"/>
      <c r="I49" s="4">
        <f t="shared" si="2"/>
        <v>0</v>
      </c>
      <c r="J49" s="5"/>
    </row>
    <row r="50" spans="2:10" ht="11.25" customHeight="1">
      <c r="B50" s="5"/>
      <c r="C50" s="5">
        <v>35</v>
      </c>
      <c r="D50" s="5">
        <v>10</v>
      </c>
      <c r="E50" s="5">
        <v>1.79</v>
      </c>
      <c r="F50" s="5">
        <v>2</v>
      </c>
      <c r="G50" s="5">
        <v>1</v>
      </c>
      <c r="H50" s="5">
        <v>1</v>
      </c>
      <c r="I50" s="5">
        <f t="shared" si="2"/>
        <v>4</v>
      </c>
      <c r="J50" s="5"/>
    </row>
    <row r="51" spans="2:10" ht="11.25" customHeight="1">
      <c r="B51" s="5"/>
      <c r="C51" s="5">
        <v>36</v>
      </c>
      <c r="D51" s="5">
        <v>10</v>
      </c>
      <c r="E51" s="5">
        <v>1.79</v>
      </c>
      <c r="F51" s="4"/>
      <c r="G51" s="4"/>
      <c r="H51" s="4"/>
      <c r="I51" s="4">
        <f t="shared" si="2"/>
        <v>0</v>
      </c>
      <c r="J51" s="5"/>
    </row>
    <row r="52" spans="2:10" ht="11.25" customHeight="1">
      <c r="B52" s="5"/>
      <c r="C52" s="5">
        <v>37</v>
      </c>
      <c r="D52" s="5">
        <v>10</v>
      </c>
      <c r="E52" s="5">
        <v>1.79</v>
      </c>
      <c r="F52" s="5"/>
      <c r="G52" s="5"/>
      <c r="H52" s="5"/>
      <c r="I52" s="5">
        <f t="shared" si="2"/>
        <v>0</v>
      </c>
      <c r="J52" s="5"/>
    </row>
    <row r="53" spans="2:10" ht="11.25" customHeight="1">
      <c r="B53" s="5"/>
      <c r="C53" s="5">
        <v>38</v>
      </c>
      <c r="D53" s="5">
        <v>10</v>
      </c>
      <c r="E53" s="5">
        <v>1.79</v>
      </c>
      <c r="F53" s="5"/>
      <c r="G53" s="5"/>
      <c r="H53" s="5"/>
      <c r="I53" s="5">
        <f t="shared" si="2"/>
        <v>0</v>
      </c>
      <c r="J53" s="5"/>
    </row>
    <row r="54" spans="2:10" ht="11.25" customHeight="1">
      <c r="B54" s="5"/>
      <c r="C54" s="5">
        <v>39</v>
      </c>
      <c r="D54" s="5">
        <v>10</v>
      </c>
      <c r="E54" s="5">
        <v>1.79</v>
      </c>
      <c r="F54" s="5">
        <v>2</v>
      </c>
      <c r="G54" s="5"/>
      <c r="H54" s="5">
        <v>1</v>
      </c>
      <c r="I54" s="5">
        <f t="shared" si="2"/>
        <v>3</v>
      </c>
      <c r="J54" s="5"/>
    </row>
    <row r="55" spans="2:10" ht="11.25" customHeight="1">
      <c r="B55" s="5"/>
      <c r="C55" s="5">
        <v>40</v>
      </c>
      <c r="D55" s="5">
        <v>10</v>
      </c>
      <c r="E55" s="5">
        <v>1.79</v>
      </c>
      <c r="F55" s="5"/>
      <c r="G55" s="5"/>
      <c r="H55" s="5"/>
      <c r="I55" s="5">
        <f t="shared" si="1"/>
        <v>0</v>
      </c>
      <c r="J55" s="5"/>
    </row>
    <row r="56" spans="2:10" ht="11.25" customHeight="1">
      <c r="B56" s="5"/>
      <c r="C56" s="5">
        <v>41</v>
      </c>
      <c r="D56" s="5">
        <v>10</v>
      </c>
      <c r="E56" s="5">
        <v>1.79</v>
      </c>
      <c r="F56" s="5"/>
      <c r="G56" s="5"/>
      <c r="H56" s="5"/>
      <c r="I56" s="5">
        <f t="shared" ref="I56" si="3">H56+G56+F56</f>
        <v>0</v>
      </c>
      <c r="J56" s="5"/>
    </row>
    <row r="57" spans="2:10" ht="11.25" customHeight="1">
      <c r="B57" s="5"/>
      <c r="C57" s="5">
        <v>42</v>
      </c>
      <c r="D57" s="5">
        <v>10</v>
      </c>
      <c r="E57" s="5">
        <v>1.79</v>
      </c>
      <c r="F57" s="4"/>
      <c r="G57" s="4"/>
      <c r="H57" s="4"/>
      <c r="I57" s="4">
        <f t="shared" ref="I57:I66" si="4">H57+G57+F57</f>
        <v>0</v>
      </c>
      <c r="J57" s="5"/>
    </row>
    <row r="58" spans="2:10" ht="11.25" customHeight="1">
      <c r="B58" s="5"/>
      <c r="C58" s="5">
        <v>43</v>
      </c>
      <c r="D58" s="5">
        <v>10</v>
      </c>
      <c r="E58" s="5">
        <v>1.79</v>
      </c>
      <c r="F58" s="5">
        <v>3</v>
      </c>
      <c r="G58" s="5"/>
      <c r="H58" s="5"/>
      <c r="I58" s="5">
        <f t="shared" si="4"/>
        <v>3</v>
      </c>
      <c r="J58" s="5"/>
    </row>
    <row r="59" spans="2:10" ht="11.25" customHeight="1">
      <c r="B59" s="5"/>
      <c r="C59" s="5">
        <v>44</v>
      </c>
      <c r="D59" s="5">
        <v>10</v>
      </c>
      <c r="E59" s="5">
        <v>1.79</v>
      </c>
      <c r="F59" s="4"/>
      <c r="G59" s="4">
        <v>1</v>
      </c>
      <c r="H59" s="4"/>
      <c r="I59" s="4">
        <f t="shared" si="4"/>
        <v>1</v>
      </c>
      <c r="J59" s="5"/>
    </row>
    <row r="60" spans="2:10" ht="11.25" customHeight="1">
      <c r="B60" s="5"/>
      <c r="C60" s="5">
        <v>45</v>
      </c>
      <c r="D60" s="5">
        <v>10</v>
      </c>
      <c r="E60" s="5">
        <v>1.79</v>
      </c>
      <c r="F60" s="5"/>
      <c r="G60" s="5"/>
      <c r="H60" s="5"/>
      <c r="I60" s="5">
        <f t="shared" si="4"/>
        <v>0</v>
      </c>
      <c r="J60" s="5"/>
    </row>
    <row r="61" spans="2:10" ht="11.25" customHeight="1">
      <c r="B61" s="5"/>
      <c r="C61" s="5">
        <v>46</v>
      </c>
      <c r="D61" s="5">
        <v>10</v>
      </c>
      <c r="E61" s="5">
        <v>1.79</v>
      </c>
      <c r="F61" s="4"/>
      <c r="G61" s="4"/>
      <c r="H61" s="4"/>
      <c r="I61" s="4">
        <f t="shared" si="4"/>
        <v>0</v>
      </c>
      <c r="J61" s="5"/>
    </row>
    <row r="62" spans="2:10" ht="11.25" customHeight="1">
      <c r="B62" s="5"/>
      <c r="C62" s="5">
        <v>47</v>
      </c>
      <c r="D62" s="5">
        <v>10</v>
      </c>
      <c r="E62" s="5">
        <v>1.79</v>
      </c>
      <c r="F62" s="5"/>
      <c r="G62" s="5"/>
      <c r="H62" s="5"/>
      <c r="I62" s="5">
        <f t="shared" ref="I62:I64" si="5">H62+G62+F62</f>
        <v>0</v>
      </c>
      <c r="J62" s="5"/>
    </row>
    <row r="63" spans="2:10" ht="11.25" customHeight="1">
      <c r="B63" s="5"/>
      <c r="C63" s="5">
        <v>48</v>
      </c>
      <c r="D63" s="5">
        <v>10</v>
      </c>
      <c r="E63" s="5">
        <v>1.79</v>
      </c>
      <c r="F63" s="5">
        <v>2</v>
      </c>
      <c r="G63" s="5"/>
      <c r="H63" s="5">
        <v>1</v>
      </c>
      <c r="I63" s="5">
        <f t="shared" si="5"/>
        <v>3</v>
      </c>
      <c r="J63" s="5"/>
    </row>
    <row r="64" spans="2:10" ht="11.25" customHeight="1">
      <c r="B64" s="5"/>
      <c r="C64" s="5">
        <v>49</v>
      </c>
      <c r="D64" s="5">
        <v>10</v>
      </c>
      <c r="E64" s="5">
        <v>1.79</v>
      </c>
      <c r="F64" s="5"/>
      <c r="G64" s="5"/>
      <c r="H64" s="5"/>
      <c r="I64" s="5">
        <f t="shared" si="5"/>
        <v>0</v>
      </c>
      <c r="J64" s="5"/>
    </row>
    <row r="65" spans="2:10" ht="11.25" customHeight="1">
      <c r="B65" s="5"/>
      <c r="C65" s="5">
        <v>50</v>
      </c>
      <c r="D65" s="5">
        <v>10</v>
      </c>
      <c r="E65" s="5">
        <v>1.79</v>
      </c>
      <c r="F65" s="5"/>
      <c r="G65" s="5"/>
      <c r="H65" s="5"/>
      <c r="I65" s="5">
        <f t="shared" si="4"/>
        <v>0</v>
      </c>
      <c r="J65" s="5"/>
    </row>
    <row r="66" spans="2:10" ht="12.75" customHeight="1">
      <c r="B66" s="6" t="s">
        <v>12</v>
      </c>
      <c r="C66" s="7"/>
      <c r="D66" s="3"/>
      <c r="E66" s="3"/>
      <c r="F66" s="3">
        <f>SUM(F16:F65)</f>
        <v>32</v>
      </c>
      <c r="G66" s="19">
        <f t="shared" ref="G66:H66" si="6">SUM(G16:G65)</f>
        <v>13</v>
      </c>
      <c r="H66" s="19">
        <f t="shared" si="6"/>
        <v>6</v>
      </c>
      <c r="I66" s="3">
        <f t="shared" si="4"/>
        <v>51</v>
      </c>
      <c r="J66" s="3"/>
    </row>
    <row r="67" spans="2:10" ht="12.75" customHeight="1">
      <c r="B67" s="20" t="s">
        <v>14</v>
      </c>
      <c r="C67" s="22"/>
      <c r="D67" s="21"/>
      <c r="E67" s="3"/>
      <c r="F67" s="3">
        <f>F66*0.5</f>
        <v>16</v>
      </c>
      <c r="G67" s="19">
        <f>G66*0.8</f>
        <v>10.4</v>
      </c>
      <c r="H67" s="19">
        <f>H66*1</f>
        <v>6</v>
      </c>
      <c r="I67" s="3">
        <f>H67+G67+F67</f>
        <v>32.4</v>
      </c>
      <c r="J67" s="3"/>
    </row>
    <row r="68" spans="2:10" ht="12.75" customHeight="1">
      <c r="B68" s="20" t="s">
        <v>13</v>
      </c>
      <c r="C68" s="21"/>
      <c r="D68" s="19"/>
      <c r="E68" s="19"/>
      <c r="F68" s="19"/>
      <c r="G68" s="19"/>
      <c r="H68" s="19"/>
      <c r="I68" s="19">
        <f>I67/0.05</f>
        <v>647.99999999999989</v>
      </c>
      <c r="J68" s="19"/>
    </row>
  </sheetData>
  <mergeCells count="12">
    <mergeCell ref="C3:I3"/>
    <mergeCell ref="F10:I10"/>
    <mergeCell ref="F11:I11"/>
    <mergeCell ref="F12:I12"/>
    <mergeCell ref="J10:J15"/>
    <mergeCell ref="I13:I15"/>
    <mergeCell ref="B68:C68"/>
    <mergeCell ref="B67:D67"/>
    <mergeCell ref="B8:D8"/>
    <mergeCell ref="B10:B15"/>
    <mergeCell ref="C10:C15"/>
    <mergeCell ref="D10:E12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REPJOV</dc:creator>
  <cp:lastModifiedBy>Пользователь</cp:lastModifiedBy>
  <cp:lastPrinted>2023-03-06T07:30:52Z</cp:lastPrinted>
  <dcterms:created xsi:type="dcterms:W3CDTF">2023-03-06T06:05:19Z</dcterms:created>
  <dcterms:modified xsi:type="dcterms:W3CDTF">2024-09-03T09:06:03Z</dcterms:modified>
</cp:coreProperties>
</file>